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2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I9" i="2"/>
  <c r="I10"/>
  <c r="I11"/>
  <c r="I12"/>
  <c r="I13"/>
  <c r="I8"/>
  <c r="C8"/>
  <c r="H8"/>
  <c r="F9" l="1"/>
  <c r="F8" l="1"/>
</calcChain>
</file>

<file path=xl/sharedStrings.xml><?xml version="1.0" encoding="utf-8"?>
<sst xmlns="http://schemas.openxmlformats.org/spreadsheetml/2006/main" count="21" uniqueCount="17">
  <si>
    <t>№</t>
  </si>
  <si>
    <t>наименование мероприятия Программы</t>
  </si>
  <si>
    <t>всего</t>
  </si>
  <si>
    <t>по источникам</t>
  </si>
  <si>
    <t>МО ГП "Город Гусин-к"</t>
  </si>
  <si>
    <t>ВСЕГО</t>
  </si>
  <si>
    <t>Объём финансирования (уточнённый план на 2014 год), тыс.руб.</t>
  </si>
  <si>
    <t xml:space="preserve">Информация о вносимых изменениях и дополнениях МЦП «Капитальный ремонт и ремонт дворовых территорий многоквартирных домов, проездов к дворовым территориям многоквартирных домов МО ГП «Город Гусиноозёрск» на 2012-2014 годы» </t>
  </si>
  <si>
    <t>Республиканский бюджет</t>
  </si>
  <si>
    <t>план от 30.04.14, тыс.руб.</t>
  </si>
  <si>
    <t>Утверждённые назначения на 2014 год от 23.05.2012г., тыс.руб. (с момента утверждения программы)</t>
  </si>
  <si>
    <t>отклонение от плана от 23.05.2012</t>
  </si>
  <si>
    <t>Ремонт дворовых территорий и проездов к многоквартирным домам расположенных по ул. Ленина 12, 20 г. Гусиноозёрск</t>
  </si>
  <si>
    <t>Ремонт дворовых территорий и проездов к многоквартирным домам расположенных по ул. Ключевская 14,15,23 дворы, проезд г. Гусиноозёрск</t>
  </si>
  <si>
    <t>Ремонт дворовых территорий и проездов к многоквартирным домам расположенных в 6 мкрн. д. 19,22,24,25  г. Гусиноозёрск</t>
  </si>
  <si>
    <t>Ремонт дворовых территорий и проездов к многоквартирным домам расположенных в 9 мкрн. д. 65,66 г. Гусиноозёрск</t>
  </si>
  <si>
    <t>Ремонт дворовых территорий и проездов к многоквартирным домам расположенных по ул. Пушкина д. 2,4, ул. Комсомольская 19 г. Гусиноозёрск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</si>
</sst>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0"/>
  <sheetViews>
    <sheetView tabSelected="1" view="pageBreakPreview" zoomScale="68" zoomScaleNormal="60" zoomScaleSheetLayoutView="68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13" sqref="H13"/>
    </sheetView>
  </sheetViews>
  <sheetFormatPr defaultRowHeight="14.4"/>
  <cols>
    <col min="1" max="1" width="4.77734375" customWidth="1"/>
    <col min="2" max="2" width="47.109375" customWidth="1"/>
    <col min="3" max="3" width="16.5546875" customWidth="1"/>
    <col min="4" max="4" width="15.44140625" customWidth="1"/>
    <col min="5" max="5" width="16" customWidth="1"/>
    <col min="6" max="6" width="15.6640625" customWidth="1"/>
    <col min="7" max="7" width="16.21875" customWidth="1"/>
    <col min="8" max="8" width="17.77734375" customWidth="1"/>
    <col min="9" max="9" width="16.21875" customWidth="1"/>
  </cols>
  <sheetData>
    <row r="2" spans="1:9" ht="37.200000000000003" customHeight="1">
      <c r="A2" s="28" t="s">
        <v>7</v>
      </c>
      <c r="B2" s="28"/>
      <c r="C2" s="28"/>
      <c r="D2" s="28"/>
      <c r="E2" s="28"/>
      <c r="F2" s="28"/>
      <c r="G2" s="28"/>
      <c r="H2" s="28"/>
      <c r="I2" s="28"/>
    </row>
    <row r="4" spans="1:9" ht="54" customHeight="1">
      <c r="A4" s="9" t="s">
        <v>0</v>
      </c>
      <c r="B4" s="9" t="s">
        <v>1</v>
      </c>
      <c r="C4" s="3" t="s">
        <v>10</v>
      </c>
      <c r="D4" s="4"/>
      <c r="E4" s="5"/>
      <c r="F4" s="10" t="s">
        <v>6</v>
      </c>
      <c r="G4" s="11"/>
      <c r="H4" s="11"/>
      <c r="I4" s="12"/>
    </row>
    <row r="5" spans="1:9" ht="38.4" customHeight="1">
      <c r="A5" s="9"/>
      <c r="B5" s="9"/>
      <c r="C5" s="6"/>
      <c r="D5" s="7"/>
      <c r="E5" s="8"/>
      <c r="F5" s="9" t="s">
        <v>9</v>
      </c>
      <c r="G5" s="9"/>
      <c r="H5" s="9"/>
      <c r="I5" s="13" t="s">
        <v>11</v>
      </c>
    </row>
    <row r="6" spans="1:9" ht="27" customHeight="1">
      <c r="A6" s="9"/>
      <c r="B6" s="9"/>
      <c r="C6" s="14" t="s">
        <v>2</v>
      </c>
      <c r="D6" s="15" t="s">
        <v>3</v>
      </c>
      <c r="E6" s="15"/>
      <c r="F6" s="16" t="s">
        <v>2</v>
      </c>
      <c r="G6" s="17" t="s">
        <v>3</v>
      </c>
      <c r="H6" s="18"/>
      <c r="I6" s="13"/>
    </row>
    <row r="7" spans="1:9" ht="52.8" customHeight="1">
      <c r="A7" s="9"/>
      <c r="B7" s="9"/>
      <c r="C7" s="14"/>
      <c r="D7" s="19" t="s">
        <v>8</v>
      </c>
      <c r="E7" s="19" t="s">
        <v>4</v>
      </c>
      <c r="F7" s="16"/>
      <c r="G7" s="19" t="s">
        <v>8</v>
      </c>
      <c r="H7" s="19" t="s">
        <v>4</v>
      </c>
      <c r="I7" s="13"/>
    </row>
    <row r="8" spans="1:9" ht="24.6" customHeight="1">
      <c r="A8" s="19"/>
      <c r="B8" s="21" t="s">
        <v>5</v>
      </c>
      <c r="C8" s="22">
        <f>SUM(D8:E8)</f>
        <v>8048.9484000000002</v>
      </c>
      <c r="D8" s="27">
        <v>7646.5009799999998</v>
      </c>
      <c r="E8" s="27">
        <v>402.44742000000002</v>
      </c>
      <c r="F8" s="22">
        <f>SUM(G8:H8)</f>
        <v>459.92059999999998</v>
      </c>
      <c r="G8" s="23">
        <v>459.92059999999998</v>
      </c>
      <c r="H8" s="23">
        <f>H9</f>
        <v>0</v>
      </c>
      <c r="I8" s="29">
        <f>F8-C8</f>
        <v>-7589.0277999999998</v>
      </c>
    </row>
    <row r="9" spans="1:9" ht="73.8" customHeight="1">
      <c r="A9" s="20">
        <v>1</v>
      </c>
      <c r="B9" s="24" t="s">
        <v>13</v>
      </c>
      <c r="C9" s="22">
        <v>2723.4929999999999</v>
      </c>
      <c r="D9" s="25"/>
      <c r="E9" s="25"/>
      <c r="F9" s="22">
        <f>SUM(G9:H9)</f>
        <v>0</v>
      </c>
      <c r="G9" s="26"/>
      <c r="H9" s="25"/>
      <c r="I9" s="29">
        <f t="shared" ref="I9:I13" si="0">F9-C9</f>
        <v>-2723.4929999999999</v>
      </c>
    </row>
    <row r="10" spans="1:9" ht="59.4" customHeight="1">
      <c r="A10" s="20">
        <v>2</v>
      </c>
      <c r="B10" s="24" t="s">
        <v>14</v>
      </c>
      <c r="C10" s="22">
        <v>2313.846</v>
      </c>
      <c r="D10" s="25"/>
      <c r="E10" s="25"/>
      <c r="F10" s="22">
        <v>0</v>
      </c>
      <c r="G10" s="26"/>
      <c r="H10" s="25"/>
      <c r="I10" s="29">
        <f t="shared" si="0"/>
        <v>-2313.846</v>
      </c>
    </row>
    <row r="11" spans="1:9" ht="59.4" customHeight="1">
      <c r="A11" s="20">
        <v>3</v>
      </c>
      <c r="B11" s="24" t="s">
        <v>15</v>
      </c>
      <c r="C11" s="22">
        <v>2001.1320000000001</v>
      </c>
      <c r="D11" s="25"/>
      <c r="E11" s="25"/>
      <c r="F11" s="22">
        <v>0</v>
      </c>
      <c r="G11" s="26"/>
      <c r="H11" s="25"/>
      <c r="I11" s="29">
        <f t="shared" si="0"/>
        <v>-2001.1320000000001</v>
      </c>
    </row>
    <row r="12" spans="1:9" ht="69" customHeight="1">
      <c r="A12" s="20">
        <v>4</v>
      </c>
      <c r="B12" s="24" t="s">
        <v>16</v>
      </c>
      <c r="C12" s="22">
        <v>1010.4774</v>
      </c>
      <c r="D12" s="25"/>
      <c r="E12" s="25"/>
      <c r="F12" s="22">
        <v>0</v>
      </c>
      <c r="G12" s="26"/>
      <c r="H12" s="25"/>
      <c r="I12" s="29">
        <f t="shared" si="0"/>
        <v>-1010.4774</v>
      </c>
    </row>
    <row r="13" spans="1:9" ht="59.4" customHeight="1">
      <c r="A13" s="20">
        <v>5</v>
      </c>
      <c r="B13" s="24" t="s">
        <v>12</v>
      </c>
      <c r="C13" s="22">
        <v>0</v>
      </c>
      <c r="D13" s="25"/>
      <c r="E13" s="25"/>
      <c r="F13" s="22">
        <v>459.92059999999998</v>
      </c>
      <c r="G13" s="26"/>
      <c r="H13" s="25"/>
      <c r="I13" s="29">
        <f t="shared" si="0"/>
        <v>459.92059999999998</v>
      </c>
    </row>
    <row r="14" spans="1:9">
      <c r="A14" s="2"/>
      <c r="B14" s="2"/>
      <c r="F14" s="1"/>
      <c r="G14" s="1"/>
      <c r="H14" s="1"/>
      <c r="I14" s="1"/>
    </row>
    <row r="15" spans="1:9">
      <c r="A15" s="2"/>
      <c r="B15" s="2"/>
    </row>
    <row r="16" spans="1:9">
      <c r="A16" s="2"/>
      <c r="B16" s="2"/>
    </row>
    <row r="17" spans="1:2">
      <c r="A17" s="2"/>
      <c r="B17" s="2"/>
    </row>
    <row r="18" spans="1:2">
      <c r="A18" s="2"/>
      <c r="B18" s="2"/>
    </row>
    <row r="19" spans="1:2">
      <c r="A19" s="2"/>
      <c r="B19" s="2"/>
    </row>
    <row r="20" spans="1:2">
      <c r="A20" s="1"/>
      <c r="B20" s="1"/>
    </row>
  </sheetData>
  <mergeCells count="11">
    <mergeCell ref="C4:E5"/>
    <mergeCell ref="A2:I2"/>
    <mergeCell ref="C6:C7"/>
    <mergeCell ref="D6:E6"/>
    <mergeCell ref="B4:B7"/>
    <mergeCell ref="A4:A7"/>
    <mergeCell ref="F4:I4"/>
    <mergeCell ref="F5:H5"/>
    <mergeCell ref="G6:H6"/>
    <mergeCell ref="I5:I7"/>
    <mergeCell ref="F6:F7"/>
  </mergeCells>
  <pageMargins left="0.51181102362204722" right="0.31496062992125984" top="0.94488188976377963" bottom="0.74803149606299213" header="0.31496062992125984" footer="0.31496062992125984"/>
  <pageSetup paperSize="9" scale="4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2015-04-07T03:23:39Z</dcterms:modified>
</cp:coreProperties>
</file>